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2014 - 15" sheetId="1" r:id="rId1"/>
    <sheet name="2015 - 16" sheetId="4" r:id="rId2"/>
    <sheet name="2016 - 17 (3)" sheetId="6" r:id="rId3"/>
  </sheets>
  <calcPr calcId="124519"/>
</workbook>
</file>

<file path=xl/calcChain.xml><?xml version="1.0" encoding="utf-8"?>
<calcChain xmlns="http://schemas.openxmlformats.org/spreadsheetml/2006/main">
  <c r="R8" i="4"/>
  <c r="R7"/>
</calcChain>
</file>

<file path=xl/sharedStrings.xml><?xml version="1.0" encoding="utf-8"?>
<sst xmlns="http://schemas.openxmlformats.org/spreadsheetml/2006/main" count="137" uniqueCount="49">
  <si>
    <t>Part IV : Flexipool for Non-Communicable Dieseases including injury and trauma</t>
  </si>
  <si>
    <t>Proposed 2014-15</t>
  </si>
  <si>
    <t>Remarks</t>
  </si>
  <si>
    <t>Physical Progress</t>
  </si>
  <si>
    <t>Budget Head</t>
  </si>
  <si>
    <t>State to mention whether the activity proposed is new or to be continued from previous year.Justification to be given.</t>
  </si>
  <si>
    <t>Targets 
2013-2014</t>
  </si>
  <si>
    <t>Achievement 
(as on 2013)</t>
  </si>
  <si>
    <t xml:space="preserve">Budget  
2013-14
</t>
  </si>
  <si>
    <t>Expenditure 
as on</t>
  </si>
  <si>
    <t>Unit of 
measure</t>
  </si>
  <si>
    <t>Unit cost 
(Rs)</t>
  </si>
  <si>
    <t>Quantity/ 
Target</t>
  </si>
  <si>
    <t>Budget (Rs. 
in lakhs)</t>
  </si>
  <si>
    <t>Budget (Rs. in lakhs)</t>
  </si>
  <si>
    <t>Quantity/
Target</t>
  </si>
  <si>
    <t>Sl 
No.</t>
  </si>
  <si>
    <t>Quantity/Target</t>
  </si>
  <si>
    <t>Budget (Rs.in lakhs)</t>
  </si>
  <si>
    <t>Financial Progress(Rs.Lakhs)</t>
  </si>
  <si>
    <t>TOTAL PROPOSED (Apr 2014-May-2015)</t>
  </si>
  <si>
    <t>Progress FY 2013-14</t>
  </si>
  <si>
    <t>Quarter 1 (Apr-Jun 2014)</t>
  </si>
  <si>
    <t>Quarter 2 (July-Sep 2014)</t>
  </si>
  <si>
    <t>Quarter 3 (Oct-Dec 2014 )</t>
  </si>
  <si>
    <t>Quarter 4 (Oct-Dec 2014)</t>
  </si>
  <si>
    <t>N</t>
  </si>
  <si>
    <t>Procurement of Dental Chairs with adequate acessories @ Rs 3.5 lakhs each</t>
  </si>
  <si>
    <t>SUB TOTAL</t>
  </si>
  <si>
    <t>GRAND TOTAL</t>
  </si>
  <si>
    <t>National Oral Health Programme(NOHP)</t>
  </si>
  <si>
    <t>Contractual Manpower-HR
Dental Surgeon @ 40000 p.m. * for six months</t>
  </si>
  <si>
    <t>Dental Hygienist @ 20000 p.m. * for six months</t>
  </si>
  <si>
    <t>Dental Assistant @ Rs 12000 p.m. * for six months</t>
  </si>
  <si>
    <t>Consumables Dental Materials, Insruments, Contengencies @ 3.5 lakhs per Hospital/Centre</t>
  </si>
  <si>
    <t xml:space="preserve">Repair/Renovation of Dental room @ 1 lakh each per Hospital/Centre </t>
  </si>
  <si>
    <t>Purchas of Dental Mobile Van with well equipped Dental equipment at Rs 7 lakhs for NOHP and for POL Rs 2 lakhs each</t>
  </si>
  <si>
    <t>NON RECURRING GRAND-IN-AID</t>
  </si>
  <si>
    <t>RECURRING GRAND-IN-AID</t>
  </si>
  <si>
    <t>Drivers @ 10000 p.m. * for six months</t>
  </si>
  <si>
    <t>The NOHP is proposed to be implemented at PHC, Lungdai (Kolasib District) and PHC, Darlawn (Aizawl East) District as an initial during 2014-2015</t>
  </si>
  <si>
    <t>For Conducting Mobile Dental Clinic at the surrounding villages of the above proposed Centres and to conduct school visits and community outreach programme</t>
  </si>
  <si>
    <t>Proposed 2015-16</t>
  </si>
  <si>
    <t>Quarter 1 (Apr-Jun 2015)</t>
  </si>
  <si>
    <t>Quarter 2 (July-Sep 2015)</t>
  </si>
  <si>
    <t>Quarter 3 (Oct-Dec 2015 )</t>
  </si>
  <si>
    <t>Quarter 4 (Oct-Dec 2015)</t>
  </si>
  <si>
    <t>TOTAL PROPOSED (Apr 2015-May-2016)</t>
  </si>
  <si>
    <t>,.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</si>
</sst>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i/>
      <sz val="8"/>
      <color theme="1"/>
      <name val="Times New Roman"/>
      <family val="1"/>
    </font>
    <font>
      <sz val="7"/>
      <color theme="1"/>
      <name val="Arial Narrow"/>
      <family val="2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8"/>
  <sheetViews>
    <sheetView tabSelected="1" view="pageLayout" topLeftCell="B10" workbookViewId="0">
      <selection activeCell="Q16" sqref="Q16:Q17"/>
    </sheetView>
  </sheetViews>
  <sheetFormatPr defaultRowHeight="11.25"/>
  <cols>
    <col min="1" max="1" width="3.42578125" style="1" customWidth="1"/>
    <col min="2" max="2" width="27.7109375" style="1" customWidth="1"/>
    <col min="3" max="3" width="7.140625" style="4" customWidth="1"/>
    <col min="4" max="4" width="7.7109375" style="4" customWidth="1"/>
    <col min="5" max="6" width="6.85546875" style="4" customWidth="1"/>
    <col min="7" max="7" width="6.28515625" style="4" customWidth="1"/>
    <col min="8" max="8" width="6.5703125" style="4" customWidth="1"/>
    <col min="9" max="9" width="6.7109375" style="4" customWidth="1"/>
    <col min="10" max="14" width="6.85546875" style="4" customWidth="1"/>
    <col min="15" max="15" width="6.28515625" style="4" customWidth="1"/>
    <col min="16" max="17" width="6.85546875" style="4" customWidth="1"/>
    <col min="18" max="18" width="7.42578125" style="4" customWidth="1"/>
    <col min="19" max="19" width="26" style="1" customWidth="1"/>
    <col min="20" max="20" width="3.42578125" style="1" customWidth="1"/>
    <col min="21" max="16384" width="9.140625" style="1"/>
  </cols>
  <sheetData>
    <row r="1" spans="1:19" ht="24" customHeight="1">
      <c r="A1" s="35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7"/>
    </row>
    <row r="2" spans="1:19" ht="24" customHeight="1">
      <c r="A2" s="52" t="s">
        <v>16</v>
      </c>
      <c r="B2" s="50" t="s">
        <v>4</v>
      </c>
      <c r="C2" s="44" t="s">
        <v>21</v>
      </c>
      <c r="D2" s="45"/>
      <c r="E2" s="46"/>
      <c r="F2" s="44" t="s">
        <v>1</v>
      </c>
      <c r="G2" s="45"/>
      <c r="H2" s="45"/>
      <c r="I2" s="45"/>
      <c r="J2" s="45"/>
      <c r="K2" s="45"/>
      <c r="L2" s="45"/>
      <c r="M2" s="45"/>
      <c r="N2" s="45"/>
      <c r="O2" s="45"/>
      <c r="P2" s="45"/>
      <c r="Q2" s="46"/>
      <c r="R2" s="5"/>
      <c r="S2" s="17" t="s">
        <v>2</v>
      </c>
    </row>
    <row r="3" spans="1:19" ht="24" customHeight="1">
      <c r="A3" s="50"/>
      <c r="B3" s="50"/>
      <c r="C3" s="47" t="s">
        <v>3</v>
      </c>
      <c r="D3" s="47"/>
      <c r="E3" s="42" t="s">
        <v>19</v>
      </c>
      <c r="F3" s="43"/>
      <c r="G3" s="48"/>
      <c r="H3" s="49"/>
      <c r="I3" s="40" t="s">
        <v>22</v>
      </c>
      <c r="J3" s="41"/>
      <c r="K3" s="40" t="s">
        <v>23</v>
      </c>
      <c r="L3" s="41"/>
      <c r="M3" s="40" t="s">
        <v>24</v>
      </c>
      <c r="N3" s="41"/>
      <c r="O3" s="40" t="s">
        <v>25</v>
      </c>
      <c r="P3" s="41"/>
      <c r="Q3" s="42" t="s">
        <v>20</v>
      </c>
      <c r="R3" s="43"/>
      <c r="S3" s="38" t="s">
        <v>5</v>
      </c>
    </row>
    <row r="4" spans="1:19" ht="39" customHeight="1">
      <c r="A4" s="50"/>
      <c r="B4" s="51"/>
      <c r="C4" s="2" t="s">
        <v>6</v>
      </c>
      <c r="D4" s="11" t="s">
        <v>7</v>
      </c>
      <c r="E4" s="3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3" t="s">
        <v>13</v>
      </c>
      <c r="K4" s="2" t="s">
        <v>12</v>
      </c>
      <c r="L4" s="3" t="s">
        <v>13</v>
      </c>
      <c r="M4" s="2" t="s">
        <v>12</v>
      </c>
      <c r="N4" s="3" t="s">
        <v>14</v>
      </c>
      <c r="O4" s="2" t="s">
        <v>17</v>
      </c>
      <c r="P4" s="3" t="s">
        <v>18</v>
      </c>
      <c r="Q4" s="2" t="s">
        <v>15</v>
      </c>
      <c r="R4" s="3" t="s">
        <v>13</v>
      </c>
      <c r="S4" s="39"/>
    </row>
    <row r="5" spans="1:19" ht="24" customHeight="1">
      <c r="A5" s="10" t="s">
        <v>26</v>
      </c>
      <c r="B5" s="13" t="s">
        <v>30</v>
      </c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 ht="21" customHeight="1">
      <c r="A6" s="18"/>
      <c r="B6" s="56" t="s">
        <v>38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8"/>
    </row>
    <row r="7" spans="1:19" ht="48.75" customHeight="1">
      <c r="A7" s="23">
        <v>1</v>
      </c>
      <c r="B7" s="14" t="s">
        <v>31</v>
      </c>
      <c r="C7" s="9"/>
      <c r="D7" s="9"/>
      <c r="E7" s="9"/>
      <c r="F7" s="9"/>
      <c r="G7" s="9"/>
      <c r="H7" s="9"/>
      <c r="I7" s="9"/>
      <c r="J7" s="9"/>
      <c r="K7" s="9"/>
      <c r="L7" s="9"/>
      <c r="M7" s="9">
        <v>2</v>
      </c>
      <c r="N7" s="9">
        <v>2.4</v>
      </c>
      <c r="O7" s="9">
        <v>2</v>
      </c>
      <c r="P7" s="12">
        <v>2.4</v>
      </c>
      <c r="Q7" s="9">
        <v>2</v>
      </c>
      <c r="R7" s="12">
        <v>4.8</v>
      </c>
      <c r="S7" s="53" t="s">
        <v>40</v>
      </c>
    </row>
    <row r="8" spans="1:19" ht="24" customHeight="1">
      <c r="A8" s="22">
        <v>2</v>
      </c>
      <c r="B8" s="14" t="s">
        <v>32</v>
      </c>
      <c r="C8" s="9"/>
      <c r="D8" s="9"/>
      <c r="E8" s="9"/>
      <c r="F8" s="9"/>
      <c r="G8" s="9"/>
      <c r="H8" s="9"/>
      <c r="I8" s="9"/>
      <c r="J8" s="12"/>
      <c r="K8" s="9"/>
      <c r="L8" s="12"/>
      <c r="M8" s="9">
        <v>2</v>
      </c>
      <c r="N8" s="12">
        <v>1.2</v>
      </c>
      <c r="O8" s="9">
        <v>2</v>
      </c>
      <c r="P8" s="12">
        <v>1.2</v>
      </c>
      <c r="Q8" s="9">
        <v>2</v>
      </c>
      <c r="R8" s="12">
        <v>2.4</v>
      </c>
      <c r="S8" s="54"/>
    </row>
    <row r="9" spans="1:19" ht="24" customHeight="1">
      <c r="A9" s="21">
        <v>3</v>
      </c>
      <c r="B9" s="14" t="s">
        <v>33</v>
      </c>
      <c r="C9" s="6"/>
      <c r="D9" s="9"/>
      <c r="E9" s="9"/>
      <c r="F9" s="9"/>
      <c r="G9" s="9"/>
      <c r="H9" s="9"/>
      <c r="I9" s="9"/>
      <c r="J9" s="12"/>
      <c r="K9" s="9"/>
      <c r="L9" s="12"/>
      <c r="M9" s="9">
        <v>2</v>
      </c>
      <c r="N9" s="12">
        <v>0.72</v>
      </c>
      <c r="O9" s="9">
        <v>2</v>
      </c>
      <c r="P9" s="12">
        <v>0.72</v>
      </c>
      <c r="Q9" s="9">
        <v>2</v>
      </c>
      <c r="R9" s="12">
        <v>1.44</v>
      </c>
      <c r="S9" s="54"/>
    </row>
    <row r="10" spans="1:19" ht="24" customHeight="1">
      <c r="A10" s="22">
        <v>4</v>
      </c>
      <c r="B10" s="15" t="s">
        <v>39</v>
      </c>
      <c r="C10" s="9"/>
      <c r="D10" s="9"/>
      <c r="E10" s="9"/>
      <c r="F10" s="9"/>
      <c r="G10" s="9"/>
      <c r="H10" s="9"/>
      <c r="I10" s="9"/>
      <c r="J10" s="9"/>
      <c r="K10" s="9"/>
      <c r="L10" s="12"/>
      <c r="M10" s="9">
        <v>2</v>
      </c>
      <c r="N10" s="12">
        <v>0.6</v>
      </c>
      <c r="O10" s="9">
        <v>2</v>
      </c>
      <c r="P10" s="12">
        <v>0.6</v>
      </c>
      <c r="Q10" s="9">
        <v>2</v>
      </c>
      <c r="R10" s="12">
        <v>1.2</v>
      </c>
      <c r="S10" s="54"/>
    </row>
    <row r="11" spans="1:19" ht="45.75" customHeight="1">
      <c r="A11" s="22">
        <v>5</v>
      </c>
      <c r="B11" s="16" t="s">
        <v>34</v>
      </c>
      <c r="C11" s="9"/>
      <c r="D11" s="9"/>
      <c r="E11" s="9"/>
      <c r="F11" s="9"/>
      <c r="G11" s="9"/>
      <c r="H11" s="9"/>
      <c r="I11" s="9"/>
      <c r="J11" s="12"/>
      <c r="K11" s="9"/>
      <c r="L11" s="9"/>
      <c r="M11" s="9">
        <v>2</v>
      </c>
      <c r="N11" s="12">
        <v>3.5</v>
      </c>
      <c r="O11" s="9">
        <v>2</v>
      </c>
      <c r="P11" s="12">
        <v>3.5</v>
      </c>
      <c r="Q11" s="9">
        <v>2</v>
      </c>
      <c r="R11" s="12">
        <v>7</v>
      </c>
      <c r="S11" s="55"/>
    </row>
    <row r="12" spans="1:19" ht="31.5" customHeight="1">
      <c r="A12" s="22"/>
      <c r="B12" s="56" t="s">
        <v>28</v>
      </c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8"/>
      <c r="N12" s="24">
        <v>8.42</v>
      </c>
      <c r="O12" s="9"/>
      <c r="P12" s="24">
        <v>8.42</v>
      </c>
      <c r="Q12" s="9"/>
      <c r="R12" s="24">
        <v>16.84</v>
      </c>
      <c r="S12" s="19"/>
    </row>
    <row r="13" spans="1:19" ht="31.5" customHeight="1">
      <c r="A13" s="22"/>
      <c r="B13" s="56" t="s">
        <v>37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8"/>
    </row>
    <row r="14" spans="1:19" ht="24" customHeight="1">
      <c r="A14" s="22">
        <v>6</v>
      </c>
      <c r="B14" s="19" t="s">
        <v>35</v>
      </c>
      <c r="C14" s="9"/>
      <c r="D14" s="9"/>
      <c r="E14" s="9"/>
      <c r="F14" s="9"/>
      <c r="G14" s="9"/>
      <c r="H14" s="9"/>
      <c r="I14" s="9"/>
      <c r="J14" s="12"/>
      <c r="K14" s="9"/>
      <c r="L14" s="12"/>
      <c r="M14" s="9">
        <v>2</v>
      </c>
      <c r="N14" s="12">
        <v>1</v>
      </c>
      <c r="O14" s="9">
        <v>2</v>
      </c>
      <c r="P14" s="12">
        <v>1</v>
      </c>
      <c r="Q14" s="9">
        <v>2</v>
      </c>
      <c r="R14" s="12">
        <v>2</v>
      </c>
      <c r="S14" s="53" t="s">
        <v>41</v>
      </c>
    </row>
    <row r="15" spans="1:19" ht="43.5" customHeight="1">
      <c r="A15" s="22">
        <v>7</v>
      </c>
      <c r="B15" s="20" t="s">
        <v>27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>
        <v>2</v>
      </c>
      <c r="N15" s="12">
        <v>3.5</v>
      </c>
      <c r="O15" s="9">
        <v>2</v>
      </c>
      <c r="P15" s="9">
        <v>3.5</v>
      </c>
      <c r="Q15" s="9">
        <v>2</v>
      </c>
      <c r="R15" s="12">
        <v>7</v>
      </c>
      <c r="S15" s="54"/>
    </row>
    <row r="16" spans="1:19" ht="43.5" customHeight="1">
      <c r="A16" s="22">
        <v>8</v>
      </c>
      <c r="B16" s="20" t="s">
        <v>36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12"/>
      <c r="O16" s="9"/>
      <c r="P16" s="9"/>
      <c r="Q16" s="9"/>
      <c r="R16" s="12">
        <v>16</v>
      </c>
      <c r="S16" s="55"/>
    </row>
    <row r="17" spans="1:19" ht="24" customHeight="1">
      <c r="A17" s="9"/>
      <c r="B17" s="22" t="s">
        <v>28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  <c r="O17" s="9"/>
      <c r="P17" s="9"/>
      <c r="Q17" s="9"/>
      <c r="R17" s="24">
        <v>25</v>
      </c>
      <c r="S17" s="9"/>
    </row>
    <row r="18" spans="1:19" ht="36" customHeight="1">
      <c r="A18" s="9"/>
      <c r="B18" s="23" t="s">
        <v>29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/>
      <c r="O18" s="9"/>
      <c r="P18" s="9"/>
      <c r="Q18" s="9"/>
      <c r="R18" s="22">
        <v>41.84</v>
      </c>
      <c r="S18" s="9"/>
    </row>
  </sheetData>
  <mergeCells count="19">
    <mergeCell ref="S7:S11"/>
    <mergeCell ref="B6:S6"/>
    <mergeCell ref="S14:S16"/>
    <mergeCell ref="B13:S13"/>
    <mergeCell ref="B12:M12"/>
    <mergeCell ref="A1:S1"/>
    <mergeCell ref="S3:S4"/>
    <mergeCell ref="I3:J3"/>
    <mergeCell ref="Q3:R3"/>
    <mergeCell ref="O3:P3"/>
    <mergeCell ref="F2:Q2"/>
    <mergeCell ref="C3:D3"/>
    <mergeCell ref="G3:H3"/>
    <mergeCell ref="B2:B4"/>
    <mergeCell ref="C2:E2"/>
    <mergeCell ref="A2:A4"/>
    <mergeCell ref="K3:L3"/>
    <mergeCell ref="M3:N3"/>
    <mergeCell ref="E3:F3"/>
  </mergeCells>
  <pageMargins left="0.46296296296296297" right="0.21990740740740741" top="0.42824074074074076" bottom="0.27858527131782945" header="0.3" footer="0.3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18"/>
  <sheetViews>
    <sheetView view="pageLayout" topLeftCell="B4" workbookViewId="0">
      <selection activeCell="K9" sqref="K9"/>
    </sheetView>
  </sheetViews>
  <sheetFormatPr defaultRowHeight="11.25"/>
  <cols>
    <col min="1" max="1" width="3.42578125" style="1" customWidth="1"/>
    <col min="2" max="2" width="27.7109375" style="1" customWidth="1"/>
    <col min="3" max="3" width="7.140625" style="4" customWidth="1"/>
    <col min="4" max="4" width="7.7109375" style="4" customWidth="1"/>
    <col min="5" max="6" width="6.85546875" style="4" customWidth="1"/>
    <col min="7" max="7" width="6.28515625" style="4" customWidth="1"/>
    <col min="8" max="8" width="6.5703125" style="4" customWidth="1"/>
    <col min="9" max="9" width="6.7109375" style="4" customWidth="1"/>
    <col min="10" max="14" width="6.85546875" style="4" customWidth="1"/>
    <col min="15" max="15" width="6.28515625" style="4" customWidth="1"/>
    <col min="16" max="17" width="6.85546875" style="4" customWidth="1"/>
    <col min="18" max="18" width="7.42578125" style="4" customWidth="1"/>
    <col min="19" max="19" width="26" style="1" customWidth="1"/>
    <col min="20" max="20" width="3.42578125" style="1" customWidth="1"/>
    <col min="21" max="16384" width="9.140625" style="1"/>
  </cols>
  <sheetData>
    <row r="1" spans="1:19" ht="24" customHeight="1">
      <c r="A1" s="35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7"/>
    </row>
    <row r="2" spans="1:19" ht="24" customHeight="1">
      <c r="A2" s="52" t="s">
        <v>16</v>
      </c>
      <c r="B2" s="50" t="s">
        <v>4</v>
      </c>
      <c r="C2" s="44" t="s">
        <v>21</v>
      </c>
      <c r="D2" s="45"/>
      <c r="E2" s="46"/>
      <c r="F2" s="44" t="s">
        <v>42</v>
      </c>
      <c r="G2" s="45"/>
      <c r="H2" s="45"/>
      <c r="I2" s="45"/>
      <c r="J2" s="45"/>
      <c r="K2" s="45"/>
      <c r="L2" s="45"/>
      <c r="M2" s="45"/>
      <c r="N2" s="45"/>
      <c r="O2" s="45"/>
      <c r="P2" s="45"/>
      <c r="Q2" s="46"/>
      <c r="R2" s="5"/>
      <c r="S2" s="28" t="s">
        <v>2</v>
      </c>
    </row>
    <row r="3" spans="1:19" ht="24" customHeight="1">
      <c r="A3" s="50"/>
      <c r="B3" s="50"/>
      <c r="C3" s="47" t="s">
        <v>3</v>
      </c>
      <c r="D3" s="47"/>
      <c r="E3" s="42" t="s">
        <v>19</v>
      </c>
      <c r="F3" s="43"/>
      <c r="G3" s="48"/>
      <c r="H3" s="49"/>
      <c r="I3" s="40" t="s">
        <v>43</v>
      </c>
      <c r="J3" s="41"/>
      <c r="K3" s="40" t="s">
        <v>44</v>
      </c>
      <c r="L3" s="41"/>
      <c r="M3" s="40" t="s">
        <v>45</v>
      </c>
      <c r="N3" s="41"/>
      <c r="O3" s="40" t="s">
        <v>46</v>
      </c>
      <c r="P3" s="41"/>
      <c r="Q3" s="42" t="s">
        <v>47</v>
      </c>
      <c r="R3" s="43"/>
      <c r="S3" s="38" t="s">
        <v>5</v>
      </c>
    </row>
    <row r="4" spans="1:19" ht="39" customHeight="1">
      <c r="A4" s="50"/>
      <c r="B4" s="51"/>
      <c r="C4" s="26" t="s">
        <v>6</v>
      </c>
      <c r="D4" s="11" t="s">
        <v>7</v>
      </c>
      <c r="E4" s="3" t="s">
        <v>8</v>
      </c>
      <c r="F4" s="26" t="s">
        <v>9</v>
      </c>
      <c r="G4" s="26" t="s">
        <v>10</v>
      </c>
      <c r="H4" s="26" t="s">
        <v>11</v>
      </c>
      <c r="I4" s="26" t="s">
        <v>12</v>
      </c>
      <c r="J4" s="3" t="s">
        <v>13</v>
      </c>
      <c r="K4" s="26" t="s">
        <v>12</v>
      </c>
      <c r="L4" s="3" t="s">
        <v>13</v>
      </c>
      <c r="M4" s="26" t="s">
        <v>12</v>
      </c>
      <c r="N4" s="3" t="s">
        <v>14</v>
      </c>
      <c r="O4" s="26" t="s">
        <v>17</v>
      </c>
      <c r="P4" s="3" t="s">
        <v>18</v>
      </c>
      <c r="Q4" s="26" t="s">
        <v>15</v>
      </c>
      <c r="R4" s="3" t="s">
        <v>13</v>
      </c>
      <c r="S4" s="39"/>
    </row>
    <row r="5" spans="1:19" ht="24" customHeight="1">
      <c r="A5" s="10" t="s">
        <v>26</v>
      </c>
      <c r="B5" s="13" t="s">
        <v>30</v>
      </c>
      <c r="C5" s="25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</row>
    <row r="6" spans="1:19" ht="21" customHeight="1">
      <c r="A6" s="18"/>
      <c r="B6" s="56" t="s">
        <v>38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8"/>
    </row>
    <row r="7" spans="1:19" ht="48.75" customHeight="1">
      <c r="A7" s="29">
        <v>1</v>
      </c>
      <c r="B7" s="14" t="s">
        <v>31</v>
      </c>
      <c r="C7" s="9"/>
      <c r="D7" s="9"/>
      <c r="E7" s="9"/>
      <c r="F7" s="9"/>
      <c r="G7" s="9"/>
      <c r="H7" s="9"/>
      <c r="I7" s="9">
        <v>2</v>
      </c>
      <c r="J7" s="9">
        <v>2.4</v>
      </c>
      <c r="K7" s="9">
        <v>2</v>
      </c>
      <c r="L7" s="9">
        <v>2.4</v>
      </c>
      <c r="M7" s="9">
        <v>2</v>
      </c>
      <c r="N7" s="9">
        <v>2.4</v>
      </c>
      <c r="O7" s="9">
        <v>2</v>
      </c>
      <c r="P7" s="12">
        <v>2.4</v>
      </c>
      <c r="Q7" s="9">
        <v>2</v>
      </c>
      <c r="R7" s="12">
        <f>SUM(J7,L7,N7,P7)</f>
        <v>9.6</v>
      </c>
      <c r="S7" s="53"/>
    </row>
    <row r="8" spans="1:19" ht="24" customHeight="1">
      <c r="A8" s="28">
        <v>2</v>
      </c>
      <c r="B8" s="14" t="s">
        <v>32</v>
      </c>
      <c r="C8" s="9"/>
      <c r="D8" s="9"/>
      <c r="E8" s="9"/>
      <c r="F8" s="9"/>
      <c r="G8" s="9"/>
      <c r="H8" s="9"/>
      <c r="I8" s="9">
        <v>2</v>
      </c>
      <c r="J8" s="12">
        <v>1.2</v>
      </c>
      <c r="K8" s="9">
        <v>2</v>
      </c>
      <c r="L8" s="12">
        <v>1.2</v>
      </c>
      <c r="M8" s="9">
        <v>2</v>
      </c>
      <c r="N8" s="12">
        <v>1.2</v>
      </c>
      <c r="O8" s="9">
        <v>2</v>
      </c>
      <c r="P8" s="12">
        <v>1.2</v>
      </c>
      <c r="Q8" s="9">
        <v>2</v>
      </c>
      <c r="R8" s="12">
        <f>SUM(J8,L8,N8,P8)</f>
        <v>4.8</v>
      </c>
      <c r="S8" s="54"/>
    </row>
    <row r="9" spans="1:19" ht="24" customHeight="1">
      <c r="A9" s="27">
        <v>3</v>
      </c>
      <c r="B9" s="14" t="s">
        <v>33</v>
      </c>
      <c r="C9" s="6"/>
      <c r="D9" s="9"/>
      <c r="E9" s="9"/>
      <c r="F9" s="9"/>
      <c r="G9" s="9"/>
      <c r="H9" s="9"/>
      <c r="I9" s="9">
        <v>2</v>
      </c>
      <c r="J9" s="12">
        <v>0.72</v>
      </c>
      <c r="K9" s="9"/>
      <c r="L9" s="12"/>
      <c r="M9" s="9"/>
      <c r="N9" s="12"/>
      <c r="O9" s="9"/>
      <c r="P9" s="12"/>
      <c r="Q9" s="9"/>
      <c r="R9" s="12"/>
      <c r="S9" s="54"/>
    </row>
    <row r="10" spans="1:19" ht="24" customHeight="1">
      <c r="A10" s="28">
        <v>4</v>
      </c>
      <c r="B10" s="15" t="s">
        <v>39</v>
      </c>
      <c r="C10" s="9"/>
      <c r="D10" s="9"/>
      <c r="E10" s="9"/>
      <c r="F10" s="9"/>
      <c r="G10" s="9"/>
      <c r="H10" s="9"/>
      <c r="I10" s="9"/>
      <c r="J10" s="9"/>
      <c r="K10" s="9"/>
      <c r="L10" s="12"/>
      <c r="M10" s="9"/>
      <c r="N10" s="12"/>
      <c r="O10" s="9"/>
      <c r="P10" s="12"/>
      <c r="Q10" s="9"/>
      <c r="R10" s="12"/>
      <c r="S10" s="54"/>
    </row>
    <row r="11" spans="1:19" ht="45.75" customHeight="1">
      <c r="A11" s="28">
        <v>5</v>
      </c>
      <c r="B11" s="16" t="s">
        <v>34</v>
      </c>
      <c r="C11" s="9"/>
      <c r="D11" s="9"/>
      <c r="E11" s="9"/>
      <c r="F11" s="9"/>
      <c r="G11" s="9"/>
      <c r="H11" s="9"/>
      <c r="I11" s="9"/>
      <c r="J11" s="12"/>
      <c r="K11" s="9"/>
      <c r="L11" s="9"/>
      <c r="M11" s="9"/>
      <c r="N11" s="12"/>
      <c r="O11" s="9"/>
      <c r="P11" s="12"/>
      <c r="Q11" s="9"/>
      <c r="R11" s="12"/>
      <c r="S11" s="55"/>
    </row>
    <row r="12" spans="1:19" ht="31.5" customHeight="1">
      <c r="A12" s="28"/>
      <c r="B12" s="56" t="s">
        <v>28</v>
      </c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8"/>
      <c r="N12" s="24"/>
      <c r="O12" s="9"/>
      <c r="P12" s="24"/>
      <c r="Q12" s="9"/>
      <c r="R12" s="24"/>
      <c r="S12" s="26"/>
    </row>
    <row r="13" spans="1:19" ht="31.5" customHeight="1">
      <c r="A13" s="28"/>
      <c r="B13" s="56" t="s">
        <v>37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8"/>
    </row>
    <row r="14" spans="1:19" ht="24" customHeight="1">
      <c r="A14" s="28">
        <v>6</v>
      </c>
      <c r="B14" s="26" t="s">
        <v>35</v>
      </c>
      <c r="C14" s="9"/>
      <c r="D14" s="9"/>
      <c r="E14" s="9"/>
      <c r="F14" s="9"/>
      <c r="G14" s="9"/>
      <c r="H14" s="9"/>
      <c r="I14" s="9"/>
      <c r="J14" s="12"/>
      <c r="K14" s="9"/>
      <c r="L14" s="12"/>
      <c r="M14" s="9"/>
      <c r="N14" s="12"/>
      <c r="O14" s="9"/>
      <c r="P14" s="12"/>
      <c r="Q14" s="9"/>
      <c r="R14" s="12"/>
      <c r="S14" s="53"/>
    </row>
    <row r="15" spans="1:19" ht="43.5" customHeight="1">
      <c r="A15" s="28">
        <v>7</v>
      </c>
      <c r="B15" s="20" t="s">
        <v>27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12"/>
      <c r="O15" s="9"/>
      <c r="P15" s="9"/>
      <c r="Q15" s="9"/>
      <c r="R15" s="12"/>
      <c r="S15" s="54"/>
    </row>
    <row r="16" spans="1:19" ht="43.5" customHeight="1">
      <c r="A16" s="28">
        <v>8</v>
      </c>
      <c r="B16" s="20" t="s">
        <v>36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12"/>
      <c r="O16" s="9"/>
      <c r="P16" s="9"/>
      <c r="Q16" s="9"/>
      <c r="R16" s="12"/>
      <c r="S16" s="55"/>
    </row>
    <row r="17" spans="1:19" ht="24" customHeight="1">
      <c r="A17" s="9"/>
      <c r="B17" s="28" t="s">
        <v>28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  <c r="O17" s="9"/>
      <c r="P17" s="9"/>
      <c r="Q17" s="9"/>
      <c r="R17" s="24"/>
      <c r="S17" s="9"/>
    </row>
    <row r="18" spans="1:19" ht="36" customHeight="1">
      <c r="A18" s="9"/>
      <c r="B18" s="29" t="s">
        <v>29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8"/>
      <c r="O18" s="9"/>
      <c r="P18" s="9"/>
      <c r="Q18" s="9"/>
      <c r="R18" s="28"/>
      <c r="S18" s="9"/>
    </row>
  </sheetData>
  <mergeCells count="19">
    <mergeCell ref="A1:S1"/>
    <mergeCell ref="A2:A4"/>
    <mergeCell ref="B2:B4"/>
    <mergeCell ref="C2:E2"/>
    <mergeCell ref="F2:Q2"/>
    <mergeCell ref="C3:D3"/>
    <mergeCell ref="E3:F3"/>
    <mergeCell ref="G3:H3"/>
    <mergeCell ref="I3:J3"/>
    <mergeCell ref="K3:L3"/>
    <mergeCell ref="B12:M12"/>
    <mergeCell ref="B13:S13"/>
    <mergeCell ref="S14:S16"/>
    <mergeCell ref="M3:N3"/>
    <mergeCell ref="O3:P3"/>
    <mergeCell ref="Q3:R3"/>
    <mergeCell ref="S3:S4"/>
    <mergeCell ref="B6:S6"/>
    <mergeCell ref="S7:S11"/>
  </mergeCells>
  <pageMargins left="0.46296296296296297" right="0.21990740740740741" top="0.42824074074074076" bottom="0.27858527131782945" header="0.3" footer="0.3"/>
  <pageSetup paperSize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S18"/>
  <sheetViews>
    <sheetView view="pageLayout" topLeftCell="A4" zoomScale="80" zoomScalePageLayoutView="80" workbookViewId="0">
      <selection activeCell="B18" sqref="B18"/>
    </sheetView>
  </sheetViews>
  <sheetFormatPr defaultRowHeight="11.25"/>
  <cols>
    <col min="1" max="1" width="3.42578125" style="1" customWidth="1"/>
    <col min="2" max="2" width="27.7109375" style="1" customWidth="1"/>
    <col min="3" max="3" width="7.140625" style="4" customWidth="1"/>
    <col min="4" max="4" width="7.7109375" style="4" customWidth="1"/>
    <col min="5" max="6" width="6.85546875" style="4" customWidth="1"/>
    <col min="7" max="7" width="6.28515625" style="4" customWidth="1"/>
    <col min="8" max="8" width="6.5703125" style="4" customWidth="1"/>
    <col min="9" max="9" width="6.7109375" style="4" customWidth="1"/>
    <col min="10" max="14" width="6.85546875" style="4" customWidth="1"/>
    <col min="15" max="15" width="6.28515625" style="4" customWidth="1"/>
    <col min="16" max="17" width="6.85546875" style="4" customWidth="1"/>
    <col min="18" max="18" width="7.42578125" style="4" customWidth="1"/>
    <col min="19" max="19" width="26" style="1" customWidth="1"/>
    <col min="20" max="20" width="3.42578125" style="1" customWidth="1"/>
    <col min="21" max="16384" width="9.140625" style="1"/>
  </cols>
  <sheetData>
    <row r="1" spans="1:19" ht="24" customHeight="1">
      <c r="A1" s="35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7"/>
    </row>
    <row r="2" spans="1:19" ht="24" customHeight="1">
      <c r="A2" s="52" t="s">
        <v>16</v>
      </c>
      <c r="B2" s="50" t="s">
        <v>4</v>
      </c>
      <c r="C2" s="44" t="s">
        <v>21</v>
      </c>
      <c r="D2" s="45"/>
      <c r="E2" s="46"/>
      <c r="F2" s="44" t="s">
        <v>42</v>
      </c>
      <c r="G2" s="45"/>
      <c r="H2" s="45"/>
      <c r="I2" s="45"/>
      <c r="J2" s="45"/>
      <c r="K2" s="45"/>
      <c r="L2" s="45"/>
      <c r="M2" s="45"/>
      <c r="N2" s="45"/>
      <c r="O2" s="45"/>
      <c r="P2" s="45"/>
      <c r="Q2" s="46"/>
      <c r="R2" s="5"/>
      <c r="S2" s="33" t="s">
        <v>2</v>
      </c>
    </row>
    <row r="3" spans="1:19" ht="24" customHeight="1">
      <c r="A3" s="50"/>
      <c r="B3" s="50"/>
      <c r="C3" s="47" t="s">
        <v>3</v>
      </c>
      <c r="D3" s="47"/>
      <c r="E3" s="42" t="s">
        <v>19</v>
      </c>
      <c r="F3" s="43"/>
      <c r="G3" s="48"/>
      <c r="H3" s="49"/>
      <c r="I3" s="40" t="s">
        <v>22</v>
      </c>
      <c r="J3" s="41"/>
      <c r="K3" s="40" t="s">
        <v>23</v>
      </c>
      <c r="L3" s="41"/>
      <c r="M3" s="40" t="s">
        <v>24</v>
      </c>
      <c r="N3" s="41"/>
      <c r="O3" s="40" t="s">
        <v>25</v>
      </c>
      <c r="P3" s="41"/>
      <c r="Q3" s="42" t="s">
        <v>20</v>
      </c>
      <c r="R3" s="43"/>
      <c r="S3" s="38" t="s">
        <v>5</v>
      </c>
    </row>
    <row r="4" spans="1:19" ht="39" customHeight="1">
      <c r="A4" s="50"/>
      <c r="B4" s="51"/>
      <c r="C4" s="31" t="s">
        <v>6</v>
      </c>
      <c r="D4" s="11" t="s">
        <v>7</v>
      </c>
      <c r="E4" s="3" t="s">
        <v>8</v>
      </c>
      <c r="F4" s="31" t="s">
        <v>9</v>
      </c>
      <c r="G4" s="31" t="s">
        <v>10</v>
      </c>
      <c r="H4" s="31" t="s">
        <v>11</v>
      </c>
      <c r="I4" s="31" t="s">
        <v>12</v>
      </c>
      <c r="J4" s="3" t="s">
        <v>48</v>
      </c>
      <c r="K4" s="31" t="s">
        <v>12</v>
      </c>
      <c r="L4" s="3" t="s">
        <v>13</v>
      </c>
      <c r="M4" s="31" t="s">
        <v>12</v>
      </c>
      <c r="N4" s="3" t="s">
        <v>14</v>
      </c>
      <c r="O4" s="31" t="s">
        <v>17</v>
      </c>
      <c r="P4" s="3" t="s">
        <v>18</v>
      </c>
      <c r="Q4" s="31" t="s">
        <v>15</v>
      </c>
      <c r="R4" s="3" t="s">
        <v>13</v>
      </c>
      <c r="S4" s="39"/>
    </row>
    <row r="5" spans="1:19" ht="24" customHeight="1">
      <c r="A5" s="10" t="s">
        <v>26</v>
      </c>
      <c r="B5" s="13" t="s">
        <v>30</v>
      </c>
      <c r="C5" s="30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</row>
    <row r="6" spans="1:19" ht="21" customHeight="1">
      <c r="A6" s="18"/>
      <c r="B6" s="56" t="s">
        <v>38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8"/>
    </row>
    <row r="7" spans="1:19" ht="48.75" customHeight="1">
      <c r="A7" s="34">
        <v>1</v>
      </c>
      <c r="B7" s="14" t="s">
        <v>31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2"/>
      <c r="Q7" s="9"/>
      <c r="R7" s="12"/>
      <c r="S7" s="53"/>
    </row>
    <row r="8" spans="1:19" ht="24" customHeight="1">
      <c r="A8" s="33">
        <v>2</v>
      </c>
      <c r="B8" s="14" t="s">
        <v>32</v>
      </c>
      <c r="C8" s="9"/>
      <c r="D8" s="9"/>
      <c r="E8" s="9"/>
      <c r="F8" s="9"/>
      <c r="G8" s="9"/>
      <c r="H8" s="9"/>
      <c r="I8" s="9"/>
      <c r="J8" s="12"/>
      <c r="K8" s="9"/>
      <c r="L8" s="12"/>
      <c r="M8" s="9"/>
      <c r="N8" s="12"/>
      <c r="O8" s="9"/>
      <c r="P8" s="12"/>
      <c r="Q8" s="9"/>
      <c r="R8" s="12"/>
      <c r="S8" s="54"/>
    </row>
    <row r="9" spans="1:19" ht="24" customHeight="1">
      <c r="A9" s="32">
        <v>3</v>
      </c>
      <c r="B9" s="14" t="s">
        <v>33</v>
      </c>
      <c r="C9" s="6"/>
      <c r="D9" s="9"/>
      <c r="E9" s="9"/>
      <c r="F9" s="9"/>
      <c r="G9" s="9"/>
      <c r="H9" s="9"/>
      <c r="I9" s="9"/>
      <c r="J9" s="12"/>
      <c r="K9" s="9"/>
      <c r="L9" s="12"/>
      <c r="M9" s="9"/>
      <c r="N9" s="12"/>
      <c r="O9" s="9"/>
      <c r="P9" s="12"/>
      <c r="Q9" s="9"/>
      <c r="R9" s="12"/>
      <c r="S9" s="54"/>
    </row>
    <row r="10" spans="1:19" ht="24" customHeight="1">
      <c r="A10" s="33">
        <v>4</v>
      </c>
      <c r="B10" s="15" t="s">
        <v>39</v>
      </c>
      <c r="C10" s="9"/>
      <c r="D10" s="9"/>
      <c r="E10" s="9"/>
      <c r="F10" s="9"/>
      <c r="G10" s="9"/>
      <c r="H10" s="9"/>
      <c r="I10" s="9"/>
      <c r="J10" s="9"/>
      <c r="K10" s="9"/>
      <c r="L10" s="12"/>
      <c r="M10" s="9"/>
      <c r="N10" s="12"/>
      <c r="O10" s="9"/>
      <c r="P10" s="12"/>
      <c r="Q10" s="9"/>
      <c r="R10" s="12"/>
      <c r="S10" s="54"/>
    </row>
    <row r="11" spans="1:19" ht="45.75" customHeight="1">
      <c r="A11" s="33">
        <v>5</v>
      </c>
      <c r="B11" s="16" t="s">
        <v>34</v>
      </c>
      <c r="C11" s="9"/>
      <c r="D11" s="9"/>
      <c r="E11" s="9"/>
      <c r="F11" s="9"/>
      <c r="G11" s="9"/>
      <c r="H11" s="9"/>
      <c r="I11" s="9"/>
      <c r="J11" s="12"/>
      <c r="K11" s="9"/>
      <c r="L11" s="9"/>
      <c r="M11" s="9"/>
      <c r="N11" s="12"/>
      <c r="O11" s="9"/>
      <c r="P11" s="12"/>
      <c r="Q11" s="9"/>
      <c r="R11" s="12"/>
      <c r="S11" s="55"/>
    </row>
    <row r="12" spans="1:19" ht="31.5" customHeight="1">
      <c r="A12" s="33"/>
      <c r="B12" s="56" t="s">
        <v>28</v>
      </c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8"/>
      <c r="N12" s="24"/>
      <c r="O12" s="9"/>
      <c r="P12" s="24"/>
      <c r="Q12" s="9"/>
      <c r="R12" s="24"/>
      <c r="S12" s="31"/>
    </row>
    <row r="13" spans="1:19" ht="31.5" customHeight="1">
      <c r="A13" s="33"/>
      <c r="B13" s="56" t="s">
        <v>37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8"/>
    </row>
    <row r="14" spans="1:19" ht="24" customHeight="1">
      <c r="A14" s="33">
        <v>6</v>
      </c>
      <c r="B14" s="31" t="s">
        <v>35</v>
      </c>
      <c r="C14" s="9"/>
      <c r="D14" s="9"/>
      <c r="E14" s="9"/>
      <c r="F14" s="9"/>
      <c r="G14" s="9"/>
      <c r="H14" s="9"/>
      <c r="I14" s="9"/>
      <c r="J14" s="12"/>
      <c r="K14" s="9"/>
      <c r="L14" s="12"/>
      <c r="M14" s="9"/>
      <c r="N14" s="12"/>
      <c r="O14" s="9"/>
      <c r="P14" s="12"/>
      <c r="Q14" s="9"/>
      <c r="R14" s="12"/>
      <c r="S14" s="53"/>
    </row>
    <row r="15" spans="1:19" ht="43.5" customHeight="1">
      <c r="A15" s="33">
        <v>7</v>
      </c>
      <c r="B15" s="20" t="s">
        <v>27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12"/>
      <c r="O15" s="9"/>
      <c r="P15" s="9"/>
      <c r="Q15" s="9"/>
      <c r="R15" s="12"/>
      <c r="S15" s="54"/>
    </row>
    <row r="16" spans="1:19" ht="43.5" customHeight="1">
      <c r="A16" s="33">
        <v>8</v>
      </c>
      <c r="B16" s="20" t="s">
        <v>36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12"/>
      <c r="O16" s="9"/>
      <c r="P16" s="9"/>
      <c r="Q16" s="9"/>
      <c r="R16" s="12"/>
      <c r="S16" s="55"/>
    </row>
    <row r="17" spans="1:19" ht="24" customHeight="1">
      <c r="A17" s="9"/>
      <c r="B17" s="33" t="s">
        <v>28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  <c r="O17" s="9"/>
      <c r="P17" s="9"/>
      <c r="Q17" s="9"/>
      <c r="R17" s="24"/>
      <c r="S17" s="9"/>
    </row>
    <row r="18" spans="1:19" ht="36" customHeight="1">
      <c r="A18" s="9"/>
      <c r="B18" s="34" t="s">
        <v>29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33"/>
      <c r="O18" s="9"/>
      <c r="P18" s="9"/>
      <c r="Q18" s="9"/>
      <c r="R18" s="33"/>
      <c r="S18" s="9"/>
    </row>
  </sheetData>
  <mergeCells count="19">
    <mergeCell ref="B12:M12"/>
    <mergeCell ref="B13:S13"/>
    <mergeCell ref="S14:S16"/>
    <mergeCell ref="M3:N3"/>
    <mergeCell ref="O3:P3"/>
    <mergeCell ref="Q3:R3"/>
    <mergeCell ref="S3:S4"/>
    <mergeCell ref="B6:S6"/>
    <mergeCell ref="S7:S11"/>
    <mergeCell ref="A1:S1"/>
    <mergeCell ref="A2:A4"/>
    <mergeCell ref="B2:B4"/>
    <mergeCell ref="C2:E2"/>
    <mergeCell ref="F2:Q2"/>
    <mergeCell ref="C3:D3"/>
    <mergeCell ref="E3:F3"/>
    <mergeCell ref="G3:H3"/>
    <mergeCell ref="I3:J3"/>
    <mergeCell ref="K3:L3"/>
  </mergeCells>
  <pageMargins left="0.46296296296296297" right="0.21990740740740741" top="0.42824074074074076" bottom="0.27858527131782945" header="0.3" footer="0.3"/>
  <pageSetup paperSize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2014 - 15</vt:lpstr>
      <vt:lpstr>2015 - 16</vt:lpstr>
      <vt:lpstr>2016 - 17 (3)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2014-05-05T08:27:49Z</dcterms:modified>
</cp:coreProperties>
</file>